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7B8DA10C-6769-4C36-AF40-32CA970AE5F6}"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alcChain>
</file>

<file path=xl/sharedStrings.xml><?xml version="1.0" encoding="utf-8"?>
<sst xmlns="http://schemas.openxmlformats.org/spreadsheetml/2006/main" count="205" uniqueCount="178">
  <si>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</si>
  <si>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</si>
  <si>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</si>
  <si>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</si>
  <si>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</si>
  <si>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</si>
  <si>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</si>
  <si>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</si>
  <si>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</si>
  <si>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</si>
  <si>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</si>
  <si>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</si>
  <si>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</si>
  <si>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</si>
  <si>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</si>
  <si>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</si>
  <si>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</si>
  <si>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</si>
  <si>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Between the Dissidents and the Regime: Young People by the End of the 1980s in Central and Eastern Europe.</t>
  </si>
  <si>
    <t>Piotrowski, Grzegorz</t>
  </si>
  <si>
    <t>Debatte: Review of Contemporary German Affairs</t>
  </si>
  <si>
    <t>10.1080/0965156X.2010.509098</t>
  </si>
  <si>
    <t>Taylor &amp; Francis Ltd</t>
  </si>
  <si>
    <t>Article</t>
  </si>
  <si>
    <t>DISSENTERS; YOUTH movements; YOUTH in politics; NEOLIBERALISM; ELITISM; HISTORY; CENTRAL Europe; EASTERN Europe</t>
  </si>
  <si>
    <t>The aim of this article is to show the development and the origins of identity-based youth groups in Central and Eastern Europe. The rise of these groups, closely related to subcultures, should be perceived not only as one of the ways of fighting the communist regimes in the region, but also as a criticism of pro-democratic dissidents. The opposition's shift towards neoliberal positions, as well as the elitism of the intellectuals forming the movement, left many people-including the young-aside. The cleavage can be seen not only on the discursive level, but also when speaking of tactics used during protest events. [ABSTRACT FROM AUTHOR] Copyright of Debatte: Review of Contemporary German Affairs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</si>
  <si>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http://ezlibrary.technion.ac.il/login?url=https://search.ebscohost.com/login.aspx?direct=true&amp;db=a9h&amp;AN=54166774&amp;site=ehost-live&amp;scope=site</t>
  </si>
  <si>
    <t>Blowin' in the wind: Dispersal of Glossy Ibis Plegadis falcinellus in the West Mediterranean basin.</t>
  </si>
  <si>
    <t>Samraoui, Boudjéma; Nedjah, Riad; Boucheker, Abdennour; Bouzid, Abdelhakim; El‐Serehy, Hamed A.; Samraoui, Farrah</t>
  </si>
  <si>
    <t>Ecology &amp; Evolution (20457758)</t>
  </si>
  <si>
    <t>10.1002/ece3.9756</t>
  </si>
  <si>
    <t>Wiley-Blackwell</t>
  </si>
  <si>
    <t>PLANT dispersal; FINITE mixture models (Statistics); YOUNG adults; NORTH Africa; IBERIAN Peninsula</t>
  </si>
  <si>
    <t>circular statistics; connectivity; finite mixture distribution; GAMLSS; metapopulation; natal dispersal; population dynamics; waterbirds</t>
  </si>
  <si>
    <t>The movement of organisms is a central process in ecology and evolution, and understanding the selective forces shaping the spatial structure of populations is essential to conservation. Known as a trans‐Saharan migrant capable of long‐distance flights, the Glossy Ibis Plegadis falcinellus' dispersal remains poorly known. We started a ringing scheme in 2008, the first of its kind in North Africa, and ringed 1121 fledglings over 10 years, of which 265 (23.6%) were resighted. Circular statistics and finite mixture models of natal dispersal indicated: (1) a strong West/Northwest‐East/Southeast flight orientation; (2) Glossy Ibis colonies from North Africa and Southern Europe (particularly on the Iberian Peninsula) are closely linked through partial exchanges of juvenile and immature birds; (3) unlike birds from Eastern Europe, North African Glossy Ibis disperse to but do not seem to undergo regular round‐trip migration to the Sahel; (4) young adults (&gt;2‐years‐old) have a higher probability of dispersing further than individuals in their first calendar year (&lt;1‐year‐old); and (5) dispersal distance is not influenced by sex or morphometric traits. Together, these results enhance our knowledge of the dispersal and metapopulation dynamics of Glossy Ibis, revealing large‐scale connectivity between the Iberian Peninsula and Algeria, likely driven by the spatial heterogeneity of the landscape in these two regions and the prevailing winds in the Western Mediterranean. [ABSTRACT FROM AUTHOR] Copyright of Ecology &amp; Evolution (20457758)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</si>
  <si>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http://ezlibrary.technion.ac.il/login?url=https://search.ebscohost.com/login.aspx?direct=true&amp;db=a9h&amp;AN=161587447&amp;site=ehost-live&amp;scope=site</t>
  </si>
  <si>
    <t>DISSENT AND CIVIL SOCIETY IN POLAND.</t>
  </si>
  <si>
    <t>Sowa, Kazimierz Z.</t>
  </si>
  <si>
    <t>Journal of Interdisciplinary Studies</t>
  </si>
  <si>
    <t>10.5840/jis2006181/23</t>
  </si>
  <si>
    <t>Institute for Interdisciplinary Research</t>
  </si>
  <si>
    <t>CIVIL society; SOCIAL forces; SOVEREIGNTY; POLITICAL movements; LIBERTY; POLAND</t>
  </si>
  <si>
    <t>This essay explores social forces which contributed to regaining independence by the Polish people and sovereignty by the Polish state after 45 years of Soviet domination. There were four major factors or forces of historical change: workers' resistance (big-industry working class); intellectual opposition (dissidents); grass-roots movement (families, households and their microeconomic activity); and the Catholic Church (in the late phase of the Polish People's Republic). The preliminary thesis is that Poland succeeded in transcending communism and Soviet domination as quickly as it did thanks to its civil society traditions. In particular, universities and their intellectual influence on the young generations of Poles helped nurture the political opposition. Equally, the grass-roots movement of Polish family households undermined the unrealistic, strange system of national (planned) economy, which otherwise could have lasted much longer in Poland as it did in all of Eastern Europe. The conclusion follows that the historically formed cultural capital of the Polish people was the decisive factor in the nation's liberation from totalitarian rule. [ABSTRACT FROM AUTHOR] Copyright of Journal of Interdisciplinary Studies is the property of Institute for Interdisciplinary Research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</si>
  <si>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http://ezlibrary.technion.ac.il/login?url=https://search.ebscohost.com/login.aspx?direct=true&amp;db=a9h&amp;AN=22450688&amp;site=ehost-live&amp;scope=site</t>
  </si>
  <si>
    <t>Divergent minute virus of canines strains identified in illegally imported puppies in Italy.</t>
  </si>
  <si>
    <t>Campalto, M.; Carrino, M.; Tassoni, L.; Rizzo, G.; Rossmann, M. C.; Cocchi, M.; De Benedictis, P.; Beato, Maria Serena</t>
  </si>
  <si>
    <t>Archives of Virology</t>
  </si>
  <si>
    <t>10.1007/s00705-020-04800-6</t>
  </si>
  <si>
    <t>Springer Nature</t>
  </si>
  <si>
    <t>PUPPIES; ANIMAL mechanics; PARVOVIRUSES; DOG breeds; VIRUSES; DOGS; EASTERN Europe; ITALY; All Other Animal Production; Live animal merchant wholesalers</t>
  </si>
  <si>
    <t>Minute virus of canines (MVC) belongs to the family Parvoviridae, genus Bocaparvovirus, and has been mainly described during enteritis episodes in young dogs. This study reports the characterization of four divergent MVC strains detected between 2012 and 2018, three of which were from dogs illegally imported into Italy, most probably from Eastern Europe, that cluster together phylogenetically but share low genetic similarity with the fourth MVC from an autochthonous dog and other available MVC sequences. Our data indicate that the introduction of genetically distinct MVC strains occurred through the illegal movement of dogs from a geographic area where a distinct MVC lineage was most likely circulating. Enforced surveillance of MVC in the dog population of Eastern Europe and its neighboring countries may shed light on, and eventually trace back to, illegal animal movements. [ABSTRACT FROM AUTHOR] Copyright of Archives of Virology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</si>
  <si>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http://ezlibrary.technion.ac.il/login?url=https://search.ebscohost.com/login.aspx?direct=true&amp;db=a9h&amp;AN=146637157&amp;site=ehost-live&amp;scope=site</t>
  </si>
  <si>
    <t>DVIESE KŪRYBOS PASAULYJE: DAILININKAS M. K. ČIURLIONIS IR RAŠYTOJA S. ČIURLIONIENĖ-KYMANTAITĖ.</t>
  </si>
  <si>
    <t>AndriuŠytė-Žukienė, Rasa</t>
  </si>
  <si>
    <t>Gender Studies &amp; Research</t>
  </si>
  <si>
    <t>Lithuania Siauliai University Center for Gender Studies</t>
  </si>
  <si>
    <t>AESTHETICS; ART; LITERATURE; ARTS in literature; EKPHRASIS</t>
  </si>
  <si>
    <t>Čiurlionis; creative communication; intuition; Kymantaitė; nostalgia; silence; simbolistic ideals; Čiurlionis; ilgėjimasis; intuicija; kūrybinis bendradarbiavimas; Kymantaitė; simbolistiniai idealai; tyla</t>
  </si>
  <si>
    <t>The article examines creative collaboration of the two artists - M. K. Čiurlionis (1875-1911) and Sofia KymantaitėČiurlionienė (1886-1958). The letters of M. K. Čiurlionis (archived at the National M.K. Čiurlionis Art Museum in Kaunas) as well as the memoirs of S. Kymantaitė and other contemporaries testify to the close spiritual relationship these two people shared. The main objective of this paper is to define the creative and social ideals that these two artists shared and to reveal the parallels that exist between the textual ideas and images of M. K. Čiurlionis and S. Kymantaitė. This paper explores the intellectual influences, direct and indirect artistic and personal impact that these artists of the 20th century had upon one another. They met in 1907 in Vilnius, and were drawn to each other by their familiarity with the cultural scenes of Warsaw and Krakow, by the same cultur al and social ideals of the Lithuanian national revival of the 20th century, by their similar aesthetic and artistic perceptions, as well as their similar cultural background formed during the period of their studies. In 1904-1907, S. Kymantaitė studied medicine, philosophy, and literature at the University of Krakow, while M. K. Čiurlionis spent about six years intermittently living in Warsaw (1897-1906). The Young Poland Movement Mloda polska had a great influence on both of them. M. K. Čiurlionis became acquainted with the members of this movement in 1904-1906 at the Academy of Fine Arts in Warsaw. S. Kymantaitė knew him as an integral part of the Krakow literary circles. The article tries to highlight the similarities of S. Kymantaitė's and M. K. Čiurlionis's outlooks and the specific manifestations of their creative collaboration: in their attempts to write and paint together, in sharing creative ideas in their letters, in the idea of creating a Lithuanian opera "Jūratė" as well as in symbolist images manifested in the literary texts of S. Kymantaitė created after M. K. Čiurlionis's death. During the years of intensive collaboration they devoted a lot of attention to one another's creative work. This is evidenced by a multitude of facts: in one of the letters written in 1908 the artist remembers to ask his bride about the sequel of her satirical novel "A Trip around Lithuania with Pikčiukas" that she had been working on then; Sofia includes her future husband's article "On Music" in her book "Lithuania" (1908); M. K. Čiurlionis illustrates this book, designs its cover and the initials (they were not used in the book). These and other facts show that the collaboration of these two artists was not only spiritually intense, but also creatively productive. It was not only S. Kymantaitė who wrote literary texts; M. K. Čiurlionis did, too. It is interesting to note that there are quite a few overlapping concepts, symbols, and images there. For example, the sea and the longing motives are dominant in the thoughts and texts of both artists. The use of a similar vocabulary reveals their inner unity and demonstrates the significance of their symbolist ideals. All of this led M. K. Čiurlionis and S. Kymantaitė to the spiritualized, abstracted expression, to the harmonious unity of their texts, colors and rhythms. S. Kymantaitė and M. K. Čiurlionis's creative tandem was extremely significant in the formation of Lithuanian modern literature and art. Since the two were linked not only by a creative collaboration but also by a strong emotional connection, it is impossible to say which had a stronger impact upon one another. Most importantly, S. Kymantaitė and M. K. Čiurlionis are perhaps the only couple of the beginning of the 20th century Lithuania who was linked not only by common ideals, but also by their aspirations to create jointly and individually. In addition, the Čiurlionis are a family of equally strong personalities. It was a relatively rare occurrence for the beginning of the 20th century Lithuania to have two people equally eager to create, to put creative and public interests above their own wellbeing. It is probably impossible to say which had a stronger impact on their creativity. They both had a strong influence on one another, which generally lead to creative tension in the best sense of the term. Dedication to art and their people determined the visionary nature of the personal relationship which could be studied using gender discourse analysis. Eastern Europe at the turn of the 20th century was still dominated by patriarchal family model. However, one cannot apply this model either to the Čiurlionis family, or to them as artists. S. Kymantaitė and M. K. Čiurlionis formed as individuals in urban culture, their perception of the family and each other was certainly not limited by traditional patriarchal mentality. Therefore, it can be said that the Čiurlionis family better fits an egalitarian family model. The roles of a woman artist and male artist in this family were not incompatible or artificially separated. Čiurlionis family's steadfast dedication to public service, the people and art was a positive factor that inspired them both to do important work for the benefit of their nation. (English) [ABSTRACT FROM AUTHOR] Straipsnyje svarstoma, kokias intelektines įtakas, tiesioginį ir netiesioginį poveikį vienas kitam galėjo padar yti Šios dvi Lietuvos kultūrai labai svarbios asmenybės - dailininkas ir kompozitor ius Mikalojus Konstantinas Čiurlionis ir raŠytoja, žurnalistė Sofija Kymantaitė. Bandoma atsakyti į klausimą, kaip juos veikė bendra kultūrinė patirtis: Lenkijoje praleisti gyvenimo metai, VarŠuvos ir Krokuvos kultūrinės terpės pažinimas. Kymantaitę ir Čiurlionį siejo tie patys kultūriniai idealai, tautiniai troŠkimai, bendra simbolistinė ir modernistinė estetinė platforma - lenkų modernistinis sąjūdis "Młoda polska". Šiuo straipsniu siekiama atskleisti artimas Čiurlionio ir Kymantaitės pasaulėjautos ir kūrybos savybes, apibūdinti bendrą kultūrinį jų veiklos kontekstą ir apibrėžti Kymantaitę ir Čiurlionį jungusius simbolistinius ir modernistinius idealus. Daugiausia dėmesio straipsnyje skir iama tiesioginiams Kymantaitės ir Čiurlionio kūrybiniams saitams - jų bandymams kurti oper ą, dalijimuisi kūrybinėmis idėjomis, tarpusavio diskusijoms. Jiedu - vienintelė XX a. pradžios Lietuvoje Šeimyninė por a, kuri yra siejama ne tik bendrų visuomeninių ir kūrybinių idealų, bet ir nor o kurti. (Lithuanian)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</si>
  <si>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http://ezlibrary.technion.ac.il/login?url=https://search.ebscohost.com/login.aspx?direct=true&amp;db=a9h&amp;AN=82313056&amp;site=ehost-live&amp;scope=site</t>
  </si>
  <si>
    <t>Ecology of wildlife rabies in Europe.</t>
  </si>
  <si>
    <t>HOLMALA, KATJA; KAUHALA, KAARINA</t>
  </si>
  <si>
    <t>Mammal Review</t>
  </si>
  <si>
    <t>10.1111/j.1365-2907.2006.00078.x</t>
  </si>
  <si>
    <t>RABIES; ECOLOGY; VETERINARY epidemiology; RED fox; RACCOON dog; EUROPE</t>
  </si>
  <si>
    <t>epizootic; inter-specific interactions; Nyctereutes procyonoides; pooled density; rabies control; Vulpes vulpes</t>
  </si>
  <si>
    <t>1. The number of wildlife rabies cases has increased in Europe in recent years. We review the epizootiology of wildlife rabies in Europe, paying special attention to recent changes to the situation of two important vector species: the red fox and the raccoon dog. Red fox Vulpes vulpes has been the main vector of rabies since 1945, but the number and proportion of raccoon dog Nyctereutes procyonoides cases has rapidly increased during the past few years, particularly in north-eastern Europe. 2. The transmission rate (average number of susceptible animals infected by each rabid animal) is critical for rabies spread and is partly determined by population density. Both raccoon dogs and foxes live in pairs. Foxes also live in family groups. Pairs and groups share their territories. Home range size usually correlates negatively with population density. Fox home ranges are 50–1500 ha, those of raccoon dogs 150–700 ha. The threshold value for rabies spread among foxes is estimated to be 0.63 individuals/km2. Although fox density in eastern and northern Europe may be lower than this, the pooled density of foxes and raccoon dogs exceeds the threshold density. 3. Animal movements, especially dispersal of young, pose a risk for rabies spread. Although the likelihood of an epizootic is highest where fox and raccoon dog densities are highest, rabies may spread fastest where population densities are lower, because dispersal distances tend to correlate negatively with population density. 4. Oral vaccinations have been more effective in rabies control than culling foxes. Where two vector species exist, vaccination should be conducted twice a year, because most raccoon dogs disperse in autumn but some foxes do not disperse before mid- or late winter. 5. New rabies models, based on two vector species and their interaction, and which take into account the hibernation period of raccoon dogs, are needed for north-eastern Europe. [ABSTRACT FROM AUTHOR] Copyright of Mammal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</si>
  <si>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http://ezlibrary.technion.ac.il/login?url=https://search.ebscohost.com/login.aspx?direct=true&amp;db=a9h&amp;AN=21085156&amp;site=ehost-live&amp;scope=site</t>
  </si>
  <si>
    <t>Green Volunteers in Czechoslovakia: The Youth Magazine Mladý svět and its Environmental Campaign, 1970s–1980s.</t>
  </si>
  <si>
    <t>Wedl, Alexandra</t>
  </si>
  <si>
    <t>Labour History Review (Liverpool University Press)</t>
  </si>
  <si>
    <t>10.3828/lhr.2021.17</t>
  </si>
  <si>
    <t>Liverpool University Press / Journals</t>
  </si>
  <si>
    <t>ENVIRONMENTAL activism; VOLUNTEERS; YOUTH movements; VOLUNTEER service; ENVIRONMENTALISM; CZECHOSLOVAKIA; EUROPE</t>
  </si>
  <si>
    <t>East-Central Europe; environmentalism; twentieth century</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</si>
  <si>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Mladý svět,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 [ABSTRACT FROM AUTHOR] Copyright of Labour History Review (Liverpool University Press) is the property of Liverpool University Press / Journals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</si>
  <si>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http://ezlibrary.technion.ac.il/login?url=https://search.ebscohost.com/login.aspx?direct=true&amp;db=a9h&amp;AN=154101578&amp;site=ehost-live&amp;scope=site</t>
  </si>
  <si>
    <t>LIETUVOS GYVENTOJŲ MIGRACIJA EUROPOS IŠŠŪKIŲ KONTEKSTE.</t>
  </si>
  <si>
    <t>Česnavičius, Darius; Stanaitis, Saulius</t>
  </si>
  <si>
    <t>Geography &amp; Education: Science Almanac / Geografija ir Edukacija: Mokslo Almanachas</t>
  </si>
  <si>
    <t>Lithuanian Geographical Society</t>
  </si>
  <si>
    <t>challenges Europe; population migration; population policy; gyventojų migracija; gyventojų politika; iššūkiai Europai</t>
  </si>
  <si>
    <t>The article deals with a few challenges Europe is facing in the 21st century. The rapidly increasing migration of the population is one of the most relevant among them. The intensive and hardly manageable migration becomes part of bigger problems in Europe: geopolitical instability and the threat of war, international terrorism, and policy of European unity, education for the future and brain drain, enterprise stagnation, outcomes of economic crisis, negative effects of digital revolution, health status, regional policy, environmental pollution and energy issues. It was determined that migration in Lithuania is related with the following greatest potential hazards: 1. Hardly manageable immigration, from East Europe in particular, when persons unfriendly towards Europe settle in Lithuania and threaten political destabilization and propagation of acts hostile to the EU interests. 2. Schengen visa and free movement of EU citizens are used as a pretext to blame Lithuania for hostile acts in the post-Soviet space. This can be illustrated by the allegations that Lithuania trains the Ukrainian and Georgian gunmen. 3. Due to free movement in the Schengen space and support to antiterrorist actions Lithuania is included in the potential list of international terrorists. 4. The possibilities of emigration to Europe which came into existence ten years ago created conditions for development of big Lithuanian diasporas in other countries. They make use of different public aids yet often are unable to integrate in the new social network and adapt to the law of other countries. In this way they engage Lithuania in formal debates and contribute to formation of a negative image of Lithuania as a country; e.g. for criminal offences or different approach to protection of the rights of the child (Norway). 5. Education in Lithuania is not yet orientated towards the future. Educational innovations make progress vary slowly. The deteriorating situation in the sphere of education and poor employment possibilities motivate emigration of young people striving for better education and expecting to find job in other European countries. 6. Stagnation of enterprise in this country is considerably more marked than in West European countries (though it is not related with the structural problems as in the South European countries). Emigration of young people hinders the development of progressive branches of trade due to deficiency of high qualification labour force. 7. Old trade companies, though reorganised for the purpose of modern technologies, are dominant in Europe. They lack trade ideas of the new generation. Also this is true about Lithuania which loses the labour force of highest qualification. Education of the future employers even is not included in the Lithuanian list of priorities. 8. Europe still feels the consequences of the economic crisis. They are especially strong in Lithuania because the decisions of the then government motivated Lithuanian citizens to emigrate in search of jobs and dignified subsistence (the social sphere was financially ruined). 9. The almost unlimited possibilities of digital communication help the Lithuanian citizens to find jobs abroad on their own and to keep contacts with their relations after emigration. This kind of communication compensates for traditional material contacts and weakens the desire to return to the native country. 10. The permanent depopulation of the country due to natural causes and negative net migration rate encumbers implementation of targeted regional policy for mere lack of people. In the peripheral regions the population density has been for a long time decreasing. (English) [ABSTRACT FROM AUTHOR] Straipsnyje aptariama gyventojų migracija Lietuvoje XXI amžiuje. Ji siejama su naujais iššūkiais Europos Sąjungos (toliau - ES) ir gretimoms šalims. Aiškinamasi, kaip giliai Lietuvoje egzistuojančios problemos paliečia įvairias šalies politikos sritis. Pastebima, kad Lietuvoje migracijos neto per visus nagrinėtus metus išlieka neigiamas, nors pastarieji dveji metai rodo palankesnę šio rodiklio kaitą. Dėl to šalis patiria daug vidinių socialinių-ekonominių sunkumų, praranda potencialą užsienio investuotojams. Nurodoma, kad Lietuva ES ir toliau pasižymi vienais blogiausių rodiklių, o kalbos, mokslo analitiniai darbai ar tuo pagrįsti veiksmai tebėra neefektyvūs. Europoje aiškiai suformuluota nuostata, kad migracijos klausimai (ypač už ES erdvės) ir visos Europos ateitis pirmiausia priklauso nuo švietimo. Tačiau Lietuvoje švietimas tebelaikomas našta valstybei, o aukštos kvalifikacijos jaunų švietimo darbuotojų rengimas - pinigų švaistymu. Tokia nuostata nepadeda susidoroti su naujais iššūkiais valstybėje. Su laisva migracija šalyje siejami specifiniai ir visai Europai būdingi iššūkiai, tarp kurių išskirtini: grėsmė politiniam ir geopolitiniam stabilumui; švietimo grandžių ir sistemos destabilizacija; jaunimo pasiryžimas išvykti iš šalies ir aukštos kvalifikacijos specialistų potencialo praradimas; ekonominės krizės padariniai, kurie ES kontekste dar sunkėja; regioninė politika tapo neefektyvi, o dažnai ir bereikšmė (nepasiekti jokie rezultatai periferijose). (Lithuanian) [ABSTRACT FROM AUTHOR] Copyright of Geography &amp; Education: Science Almanac / Geografija ir Edukacija: Mokslo Almanachas is the property of Lithuanian Geographical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</si>
  <si>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http://ezlibrary.technion.ac.il/login?url=https://search.ebscohost.com/login.aspx?direct=true&amp;db=a9h&amp;AN=117634890&amp;site=ehost-live&amp;scope=site</t>
  </si>
  <si>
    <t>Parkinsonism and dystonia caused by the illicit use of ephedrone-A longitudinal study.</t>
  </si>
  <si>
    <t>Selikhova, Marianna; Fedoryshyn, Ljuda; Matviyenko, Yuri; Komnatska, Irena; Kyrylchuk, Marianna; Krolicki, Lesrek; Friedman, Andrzej; Taylor, Andrew; Jäger, H. Rolf; Lees, Andrew; Sanotsky, Yanush</t>
  </si>
  <si>
    <t>Movement Disorders</t>
  </si>
  <si>
    <t>10.1002/mds.22290</t>
  </si>
  <si>
    <t>John Wiley &amp; Sons, Inc.</t>
  </si>
  <si>
    <t>A neurological syndrome characterized by levodopa unresponsive bradykinesia, retropulsion with falls backwards, dysarthria, gait disturbance, dystonia, and emotional lability was identified in 13 male opiate addicts following the prolonged intravenous use of ephedrone (methcathinone), a central nervous stimulant prepared from pseudoephedrine, potassium permanganate, and vinegar. The natural history, response to treatment, and clinical features has been studied, and MR and dopamine transporter SPECT brain imaging were carried out. Pubic hair was sampled for manganese. The clinical and radiological picture closely resembled previous reports of chronic manganese poisoning and increased mean manganese level in pubic hair observed for at least 1 year after cessation of ephedrone. Odor identification was intact. Cognitive assessment showed a mild executive dysfunction and a mild depression. DaTSCANs were all normal. The neurological syndrome bears some similarities to PSP but differs from Parkinson's disease. Delayed neurological progression despite discontinuation of ephedrone occurred in one-third of cases. Ephedrone poisoning should be considered as a possible cause of secondary Parkinsonism in young adults, particularly from Eastern Europe. © 2008 Movement Disorder Society [ABSTRACT FROM AUTHOR] Copyright of Movement Disorders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</si>
  <si>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http://ezlibrary.technion.ac.il/login?url=https://search.ebscohost.com/login.aspx?direct=true&amp;db=a9h&amp;AN=64243334&amp;site=ehost-live&amp;scope=site</t>
  </si>
  <si>
    <t>POPULATION SUBGROUPS RESPONSIBLE FOR NEW URBANIZATION AND SUBURBANIZATION IN ESTONIA.</t>
  </si>
  <si>
    <t>Kontuly, Thomas; Tammaru, Tilt</t>
  </si>
  <si>
    <t>European Urban &amp; Regional Studies</t>
  </si>
  <si>
    <t>10.1177/0969776406065435</t>
  </si>
  <si>
    <t>Sage Publications, Ltd.</t>
  </si>
  <si>
    <t>URBANIZATION; CITIES &amp; towns; EMIGRATION &amp; immigration; SUBURBANIZATION; URBAN growth; URBAN-rural migration; ESTONIA; Land Subdivision</t>
  </si>
  <si>
    <t>1990s; Estonia; population subgroups; suburbanization; urbanization</t>
  </si>
  <si>
    <t>The results of this study indicate that during the 1990s urbanization was the dominant process in interregional migration, and residential suburbanization prevailed at the intra-metropolitan level. These tendencies are new and different from the trend existing during the Soviet era. These urbanization and suburbanization trends correspond closely with the expectations of the city life cycle and the differential urbanization models, indicating that patterns in Estonia during the 1990s follow those experienced by capitalist countries. The evaluation of urbanization and migration trends by age, education, gender and ethnicity, using 2000 census data, indicate that young people, females, migrants with a higher education, and Estonians accounted for the national urbanization trends. Also, in contrast to the Soviet era, Estonians participated fully in the urbanization trends of the 1990s. Suburbanization was the predominant direction of movement within metropolitan areas, and this trend was similar for all population subgroups. Yet people with a higher education and those in the family ages were most likely to suburbanize. Estonian migration trends for the total population were similar to many countries of the former Soviet Union, but different from East Central European countries. We believe that the main reason for such a contradiction stems from the compositional differences of the populations in these two groups of countries. Migration trends of population subgroups, however, seem to be similar across countries in transition. In addition, this study develops a Migration Concentration Index (MCI) to measure concentration and deconcentration processes in interregional migration. [ABSTRACT FROM AUTHOR] Copyright of European Urban &amp; Regional Studies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</si>
  <si>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http://ezlibrary.technion.ac.il/login?url=https://search.ebscohost.com/login.aspx?direct=true&amp;db=a9h&amp;AN=23113585&amp;site=ehost-live&amp;scope=site</t>
  </si>
  <si>
    <t>Recent urban development and gentrification in post-Dayton Sarajevo, Bosnia and Herzegovina.</t>
  </si>
  <si>
    <t>Pobric, Alma; Robinson, Guy M.</t>
  </si>
  <si>
    <t>Cities</t>
  </si>
  <si>
    <t>10.1016/j.cities.2019.03.001</t>
  </si>
  <si>
    <t>Elsevier B.V.</t>
  </si>
  <si>
    <t>URBANIZATION; GENTRIFICATION; STAGNATION (Economics); CAPITALISM; METROPOLIS; URBAN planning; SUICIDE bombings; SARAJEVO (Bosnia &amp; Herzegovina); BOSNIA &amp; Herzegovina; Administration of Urban Planning and Community and Rural Development; Land Subdivision</t>
  </si>
  <si>
    <t>Demographic structure; Gentrification; Housing; Post-socialism; Sarajevo; Tourism</t>
  </si>
  <si>
    <t>Abstract It is just over two decades since Sarajevo, capital of Bosnia and Herzegovina, emerged from a bloody war that included a three-year siege of the city, killing thousands of its citizens, forcing many more to flee the city and inflicted major damage to buildings and infrastructure. This paper focuses on the ongoing redevelopment of the city under the unusual circumstances provided by governance arrangements imposed under the Dayton Peace Agreement of 1995. It builds on earlier overviews of the city's development provided by Gül and Dee (Cities , 43) and Aquilué and Roca (Cities , 58), by focusing on the consequences of the interplay between a weak urban planning system, the post-socialist transition towards a market economy, economic stagnation and globalizing forces. It notes that some broad characteristics of the new developments are shared with other east European cities following the demise of socialism post-1989, but there are also changes reflecting the impact of specific circumstances prevailing since the war. Many of the most recent new developments are the product of foreign investment, in part linked to post-war reconstruction and redevelopment, but also to the growth of international tourism which is increasingly affecting the housing market and 'gentrifying' some areas. New hotel and retail complexes around the old city center are increasing housing rentals, driving young people towards outlying suburbs, and contributing to housing shortages. These recent population movements are mapped and further analyzed to reveal the city's distinctive evolving character. Highlights • Post-war urban renewal in Sarajevo has attracted substantial foreign investment. • Post-socialist 'crony' capitalism dominates new private development. • Much new development by-passes official planning regulations. • Tourism gentrification has exacerbated socio-spatial divisions. • Internal migration ('suburban flight') is changing the city's demography. [ABSTRACT FROM AUTHOR] Copyright of Cities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</si>
  <si>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http://ezlibrary.technion.ac.il/login?url=https://search.ebscohost.com/login.aspx?direct=true&amp;db=a9h&amp;AN=135929694&amp;site=ehost-live&amp;scope=site</t>
  </si>
  <si>
    <t>REPORT ON ROMA EDUCATION TODAY: FROM SLAVERY TO SEGREGATION AND BEYOND.</t>
  </si>
  <si>
    <t>Greenberg, Jack</t>
  </si>
  <si>
    <t>Columbia Law Review</t>
  </si>
  <si>
    <t>Columbia University</t>
  </si>
  <si>
    <t>SEGREGATION in education; DISCRIMINATION in education; WHITE flight; EDUCATION; ROME (Italy); ITALY; Educational Support Services; Administration of Education Programs; All Other Miscellaneous Schools and Instruction; SLAVERY in Rome</t>
  </si>
  <si>
    <t>For much of their histories, the Roma in Eastern Europe and African Americans traversed similar paths. Both endured centuries of slavery and were emancipated, almost simultaneously, during the mid-nineteenth century. Both continued to suffer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 [ABSTRACT FROM AUTHOR] Copyright of Columbia Law Review is the property of Columbia Law Review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</si>
  <si>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http://ezlibrary.technion.ac.il/login?url=https://search.ebscohost.com/login.aspx?direct=true&amp;db=a9h&amp;AN=51202039&amp;site=ehost-live&amp;scope=site</t>
  </si>
  <si>
    <t>The `Eurasian' Spoonbill (Platalea leucorodia) in Africa.</t>
  </si>
  <si>
    <t>Smart, Michael; Azafzaf, Hichem; Diensi, Habib</t>
  </si>
  <si>
    <t>Ostrich: The Journal of African Ornithology</t>
  </si>
  <si>
    <t>10.2989/OSTRICH.2007.78.2.60.174</t>
  </si>
  <si>
    <t>BIRD nests; SPOONBILLS; BIRD breeding; BIRD populations; AFRICA; All other miscellaneous animal production; All Other Animal Production</t>
  </si>
  <si>
    <t>The 'Eurasian' Spoonbill (Platalea leucorodia) nests in discrete areas across the western Palaearctic and is considered to be threatened. Western breeding populations winter along the Atlantic seaboard of Mauritania and Senegal, where they mingle with the Mauritanian subspecies P. I. balsaci. Their movements have been studied through colour ringing, which has shown that they spend their early years in Africa. Observations of Dutch breeding birds in the Mediterranean are scarce. The central European breeding population nests mainly in the Danube Basin. Recoveries of metal rings show that, while some winter in the Inner Niger Delta, most stay in the tidal Mediterranean areas of southern Tunisia and Libya, thus avoiding a long trans- Saharan journey. New colour-marking programmes in Italian and Greek breeding colonies have provided more information, but as yet there is no proof that young birds summer in the area. Some central European Spoonbills move through the Nile Delta and along the Nile to winter in southern Egypt and Sudan. Breeding Spoonbills of eastern Europe and western Asia also winter in southern Egypt and Sudan, while some winter as far east as Oman; as yet there are few ringing recoveries, but a colour-ringing programme in the Danube Delta begun in 2003 has already yielded recoveries in Spain and Oman. There is another African-breeding subspecies P. I. archeri in the Red Sea. We need to establish the importance of African wetlands for Spoonbills, concentrating on colour-ringed individuals, surveys in Libya, Egypt and Sudan, a search for summering immatures, and an investigation of why birds from the same breeding colonies take such different migration routes. (English) [ABSTRACT FROM AUTHOR] La spatule blanche Platalea leucorodia (dite «eurasiatique» en langue anglaise!), espèce considérée comme étant menacée d'extinction, niche dans des zones discontinues du Paléarctique occidental. Les populations occidentales hivernent le long des côtes atlantiques de Ia Mauritanie et du Sénégal, où elles retrouvent Ia sous-espéce mauritanienne P. I. balsaci. Leurs migrations ont été étudiées grâce à l'utilisation de bagues en couleur, qui ont montré que es jeunes spatules passent leurs premières années en Afrique; les observations en Méditerranée d'oiseaux d'origine hollandaise sont rares. La population nicheuse de l'Europe centrale se reproduit surtout dans le bassin du Danube. Des reprises de bagues métalliques montrent que, si certains oiseaux hivernent dans le Delta lntérieur du Niger, a plupart restent en hiver dans les zones côtières, soumises à Ia marée, de a Tunisie méridionale et de Ia Libye, et évitent ainsi Ia longue traversée du Sahara. De nouveaux programmes de baguage en Italie et en Grèce, à l'usage de bagues dé couleur, ont fourni des informations supplémentaires, mais jusqu'à présent Ia preuve de séjours estivaux dans ces zones par es immatures fait défaut. Certaines spatules venant d'Europe centrale traversent le delta du Nil pour hiverner dans le sud de l'Egypte et au Soudan. Les spatules nicheuses de l'Europe orientale et de I'ouest de l'Asie hivernent également dans le sud de l'Egypte et au Soudan, et certains vont jusqu'en Oman; jusqu'à present, les reprises de baguage sont rares, mais un programme de baguage, entamé en 2003 dans le delta du Danube, a donné lieu à des reprises en Espagne et en Oman. Une deuxième sous-espèce africaine P. I. archeri, niche dans Ia Mer Rouge. Nous devons confirmer l'importance des zones humides africaines pour Ia spatule blanche, en utilisant des bagues de couleur, en effectuant des prospections en Libye, en Egypte et au Soudan, en recherchant les immatures estivants et en approfondissant Ia question de pourquoi les individus d'une même colonie suivent des chemins de migration tellement variables. (French) [ABSTRACT FROM AUTHOR] Copyright of Ostrich: The Journal of African Ornithology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</si>
  <si>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http://ezlibrary.technion.ac.il/login?url=https://search.ebscohost.com/login.aspx?direct=true&amp;db=a9h&amp;AN=26618745&amp;site=ehost-live&amp;scope=site</t>
  </si>
  <si>
    <t>The association between COVID-19 policy responses and mental well-being: Evidence from 28 European countries.</t>
  </si>
  <si>
    <t>Toffolutti, Veronica; Plach, Samuel; Maksimovic, Teodora; Piccitto, Giorgio; Mascherini, Massimiliano; Mencarini, Letizia; Aassve, Arnstein</t>
  </si>
  <si>
    <t>Social Science &amp; Medicine</t>
  </si>
  <si>
    <t>N.PAG</t>
  </si>
  <si>
    <t>10.1016/j.socscimed.2022.114906</t>
  </si>
  <si>
    <t>WELL-being; COVID-19; CONFIDENCE intervals; AGE distribution; SEX distribution; GOVERNMENT policy; DESCRIPTIVE statistics; SCHOOLS; CONTACT tracing; SOCIAL distancing; STAY-at-home orders; COVID-19 pandemic; EUROPE; Elementary and Secondary Schools; All Other Miscellaneous Schools and Instruction</t>
  </si>
  <si>
    <t>Mental well-being; Non-pharmaceutical interventions; NPIs; Pandemic</t>
  </si>
  <si>
    <t>This study assesses how the implementation and lifting of non-pharmaceutical policy interventions (NPIs), deployed by most governments, to curb the COVID-19 pandemic, were associated with individuals' mental well-being (MWB) across 28 European countries. This is done both for the general population and across key-groups. We analyze longitudinal data for 15,147 respondents from three waves of the Eurofound-"Living, Working and COVID-19" survey, covering the period April 2020–March 2021. MWB is measured by the WHO-5 index. Our evidence suggests that restriction on international travel, private gatherings, and contact tracing (workplace closures) were negatively (positively) associated with MWB by about, respectively, −0.63 [95% CI: −0.79 to −0.47], −0.24 [95% CI: −0.38 to −0.10], and −0.22 [95% CI: −0.36 to −0.08] (0.29 [95% CI: 0.11 to 0.48]) points. These results correspond to −3.9%, −1.5%, and −1.4% (+1.8%) changes compared to pre-pandemic levels. However, these findings mask important group-differences. Women compared to men fared worse under stay-at-home requirements, internal movement restrictions, private gatherings restrictions, public events cancellation, school closures, and workplace closures. Those residing with children below 12, compared to those who do not, fared worse under public events cancellation, school closures and workplace closures. Conversely, those living with children 12–17, compared to those who do not, fared better under internal movement restrictions and public events cancelling. Western-Europeans vis-à-vis Eastern-Europeans fared better under NPIs limiting their mobility and easing their debts, whereas they fared worse under health-related NPIs. This study provides timely evidence of the rise in inequalities during the COVID-19 pandemic and offers strategies for mitigating them. • We examine the association of MWB with the implementation and lifting of 13 NPIs. • Panel data covering 15,147 individuals from 28 European countries is used. • MWB is positively associated to workplace closures. • Negative is the association with contact-tracing and restrictions on international travels and gatherings. • Women and individuals living with young children fared worse under NPIs. [ABSTRACT FROM AUTHOR] Copyright of Social Science &amp; Medicine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</si>
  <si>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http://ezlibrary.technion.ac.il/login?url=https://search.ebscohost.com/login.aspx?direct=true&amp;db=a9h&amp;AN=157076611&amp;site=ehost-live&amp;scope=site</t>
  </si>
  <si>
    <t>The Formality of Informal Civil Society: Ukraine's EuroMaidan.</t>
  </si>
  <si>
    <t>Krasynska, Svitlana; Martin, Eric</t>
  </si>
  <si>
    <t>Voluntas: International Journal of Voluntary &amp; Nonprofit Organizations</t>
  </si>
  <si>
    <t>10.1007/s11266-016-9819-8</t>
  </si>
  <si>
    <t>CIVIL society; EUROMAIDAN Revolution, Ukraine, 2014; SOCIAL movements; SOCIAL change; SOCIAL impact assessment; UKRAINE; UKRAINIAN social conditions, 1991-</t>
  </si>
  <si>
    <t>Civil Society; EuroMaidan; Formalization; Social Movements; Ukraine</t>
  </si>
  <si>
    <t>Over a period of three months, starting in late 2013, Ukraine experienced a remarkable civic transformation. What started as peaceful protests largely consisting of young idealists, grew quickly into an organized yet decentralized social movement, a conglomeration of semi-formal initiatives, and a loosely defined network of related formal and informal organizations-a process that ultimately prompted significant political and social changes in Ukraine. This paper offers three case studies related to EuroMaidan to provide insight into the formal and informal dimensions of civil society, contrasting those with official designations. The discussion contributes to the long-debated question of the strength or weakness of civil society in the context of Eastern Europe and suggests directions for future research with regard to the conceptualization of civil society and our understanding of formality. (English) [ABSTRACT FROM AUTHOR] A lo largo de un período de tres meses, que comenzó a finales de 2013, Ucrania experimentó una notable transformación cívica. Lo que comenzó como protestas pacíficas consistentes en gran medida de jóvenes idealistas, se transformó rápidamente en un movimiento social organizado descentralizado, una conglomeración de iniciativas semiformales, y una red definida de manera laxa de organizaciones formales e informales relacionadas - un proceso que finalmente provocó cambios políticos y sociales significativos en Ucrania. El presente documento ofrece tres estudios de casos relacionados con EuroMaidan para proporcionar una mejor comprensión de las dimensiones formales e informales de la sociedad civil, que contrastan con las designadas oficialmente. El debate contribuye a la pregunta tan debatida de la fortaleza o debilidad de la sociedad civil en el contexto de Europa del Este, y sugiere directrices para investigaciones futuras con respecto a la conceptualización de la sociedad civil y nuestra comprensión de la formalidad. (Spanish) [ABSTRACT FROM AUTHOR] Vers la fin de l'année 2013, l'Ukraine a vécu, sur une période de trois mois, une transformation civique remarquable. Ce qui avait débuté comme des protestations pacifiques menées par de jeunes idéalistes s'est rapidement transformé en un mouvement social organisé, quoique décentralisé, un conglomérat d'initiatives semi-formelles et un réseau lâchement défini d'organismes formels et informels apparentés; un processus qui a ultimement provoqué des changements politiques et sociaux importants en Ukraine. Cet article présente trois études de cas concernant l'EuroMaidan pour informer sur les dimensions formelles et informelles de la société civile, qui s'opposent à celles accompagnées de désignations officielles. La discussion concerne la question longuement débattue de la force ou la faiblesse de la société civile dans le contexte de l'Europe de l'Est, et suggère des voies de recherche future sur la conceptualisation de la société civile et notre compréhension du concept de formalité. (French) [ABSTRACT FROM AUTHOR] Ende 2013 erlebte die Ukraine über einen Zeitraum von drei Monaten eine bemerkenswerte zivilgesellschaftliche Transformation. Was mit friedlichen Protesten von weitgehend jungen Idealisten begann, entwickelte sich schnell zu einer organisierten, wenn auch dezentralisierten, sozialen Bewegung, einer Anhäufung semi-formeller Initiativen und einem ungenau definierten Netzwerk verbundender formeller und informeller Organisationen-ein Prozess, der letztendlich bedeutende politische und soziale Änderungen in der Ukraine herbeiführte. Der vorliegende Beitrag zeigt drei Fallstudien zum EuroMaidan, um einen Einblick in die formellen und informellen Dimensionen der Bürgergesellschaft zu geben, wobei diese den offiziellen Bezeichnungen gegenübergestellt werden. Die Diskussion ist ein Beitrag zur seit langem debattierten Frage über die Stärke bzw. Schwäche der Bürgergesellschaft im osteuropäischen Kontext. Es werden Leitfäden für zukünftige Forschungsarbeiten vorgeschlagen mit Hinblick auf die Konzeptualisierung der Bürgergesellschaft und unser Verständnis von Formalität. (German) [ABSTRACT FROM AUTHOR] 2013年後半からの3ヶ月間にわたって、ウクライナでは市民の大きな変革があった。若手の観念論者で構成される平和的な抗議が、分散社会的な動きをしてはいるが急速に成長しており、セミフォーマルな取り組みの集塊と最終的にウクライナの重要な政治的、社会的変化を求めプロセスとなる関連する形式的および非公式の組織のネットワークを定義づけた。本論文では、市民社会における形式的および非公式の側面を洞察して公式性を比較するために、ユーロ・メイダンに関連する3つのケース・スタディを提示する。 東ヨーロッパの背景における市民社会の脆弱さおよび強固さにおいて長い間討論されてきた疑問点を議論して、市民社会の概念と形式に対する理解に関して今後の研究の方向性を示唆する。 (Japanese) [ABSTRACT FROM AUTHOR] 从2013年晚些时候开始,乌克兰在三个月的时间内经历了极大的公民转换。主要由年轻理想主义者组成的安静抗议开始,这快速发展至有组织、但仍分散的社会运动,半正式计划的组合,以及相关正式和非正式组织的松散定义的网络-这一流程最终促进乌克兰的极大政治和社会变革。本文提供与亲欧盟示威相关的三个案例研究,从而获取民间团体的正式和非正式维度洞察,与官方定义形成对比。这一讨论有助于长期存在争议的问题,即民间团体在东欧背景中的优势和缺点,同时建议未来研究有关民间团体概念化的方向和对正式性的了解。 (Chinese) [ABSTRACT FROM AUTHOR] Copyright of Voluntas: International Journal of Voluntary &amp; Nonprofit Organizations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</si>
  <si>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http://ezlibrary.technion.ac.il/login?url=https://search.ebscohost.com/login.aspx?direct=true&amp;db=a9h&amp;AN=120927601&amp;site=ehost-live&amp;scope=site</t>
  </si>
  <si>
    <t>The Motives of the Feminist #MeToo Movement in Václav Havel's Plays.</t>
  </si>
  <si>
    <t>Čulík, Jan</t>
  </si>
  <si>
    <t>Slavonica</t>
  </si>
  <si>
    <t>10.1080/13617427.2022.2144008</t>
  </si>
  <si>
    <t>HISTORIOGRAPHY; OLDER men; YOUNG women; HISTORY of communism; METOO movement; FEMINISM; NINETEEN sixties; CZECHOSLOVAKIA; CZECH Republic; HAVEL, Vaclav, 1936-2011</t>
  </si>
  <si>
    <t>Czech playwrights; Czechoslovakia; feminism; MeToo; plays by Vaclav Havel; Vaclav Havel</t>
  </si>
  <si>
    <t>Václav Havel (1936–2011) was for many people in the Czech Republic the most significant and certainly the most revered cultural and political figure of the past half a century. In the 1960s, Havel became the most important representative of East European absurd drama. His work was banned after the 1968 Warsaw Pact invasion of Czechoslovakia. Gradually, throughout the 1970s and 1980s, Havel emerged as one of the most important Czechoslovak dissidents and after the fall of communism in 1989, he was elected President of Czechoslovakia and then of the Czech Republic. In all, Havel wrote 13 plays. In them, he criticizes the shameless and arrogant quest for power, which is usually conducted by the abuse of language. This article, however, is the first in the history of criticism of Havel's plays which points out that from as early as the 1960s, Havel systematically included scenes of sexual manipulation of young women by ageing men, in his plays, thus anticipating the #MeToo movement by many decades. [ABSTRACT FROM AUTHOR] Copyright of Slavonica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</si>
  <si>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http://ezlibrary.technion.ac.il/login?url=https://search.ebscohost.com/login.aspx?direct=true&amp;db=a9h&amp;AN=160403017&amp;site=ehost-live&amp;scope=site</t>
  </si>
  <si>
    <t>The Pseudo-Enlightenment and the Question of Jewish Modernization.</t>
  </si>
  <si>
    <t>Feiner, Shmuel</t>
  </si>
  <si>
    <t>Jewish Social Studies</t>
  </si>
  <si>
    <t>Indiana University Press</t>
  </si>
  <si>
    <t>SOCIAL movements; JEWISH heretics; JUDAISM; HASKALAH; ENLIGHTENMENT; ACCULTURATION; REFORM Judaism; SOCIAL change; LIBERALISM (Religion)</t>
  </si>
  <si>
    <t>The article emphasizes the difficulty for the nineteenth-century East European maskilim to gain legitimacy in their social reality. Young maskilim were condemn as heretics in Hasidic society. The Enlightenment in Europe is usually understood as a social movement and ideological pattern whose historical direction led toward modernization, secularism and political revolution. The term Haskalah is differentiated. Political radicalism is largely irrelevant in the context of the Jewish Enlightenment. The Haskalah is clearly an urban phenomenon evolving in cities such as Berlin, Konigsberg and Vienna where Jewish upper and middle class families had undergone European acculturation in the past two or three generations.</t>
  </si>
  <si>
    <t>http://ezlibrary.technion.ac.il/login?url=https://search.ebscohost.com/login.aspx?direct=true&amp;db=a9h&amp;AN=9707113015&amp;site=ehost-live&amp;scope=site</t>
  </si>
  <si>
    <t>The screen student-prostitute, a twenty-first-century discourse: Mes chères études (2010), Elles (2011), Jeune et jolie (2013).</t>
  </si>
  <si>
    <t>Wallenbrock, Nicole Beth</t>
  </si>
  <si>
    <t>French Cultural Studies</t>
  </si>
  <si>
    <t>10.1177/0957155815603320</t>
  </si>
  <si>
    <t>STUDENTS; MOTION pictures; SEX workers; FINANCIAL crises; Motion Picture and Video Production; SARKOZY, Nicolas, 1955-</t>
  </si>
  <si>
    <t>economic crisis; immigration; nationalism; Nicolas Sarkozy; sex-worker unions; student-prostitute</t>
  </si>
  <si>
    <t>This article traces the student-prostitute from its 2008 inception in the popular press, and follows its emergence on screen in three recent fiction films. Through close readings and historical contextualisation, I dissect the iconic figure: while the first French student-prostitute film Mes chères études exposes the economic desperation of students and the efficiency of the part-time work with a Marxist gloss, the films that follow, Elles and Jeune et jolie, diminish the students’ financial need. Conversely and increasingly we find students desiring sex with their clients perhaps more than money. As the films depict young, educated, French-speaking, future professionals who subtly approach clients via text messages and emails, we also find a nostalgic, nationalistic portrait that defends the age-old profession. In fact Sarkozy claimed in a 2002 Senate address that prostitution was once ‘traditional’, and largely French, while now 80 per cent of prostitutes are immigrants from Eastern Europe and sub-Saharan Africa. The films also incorporate the demands of the growing sex-worker movement; the students work autonomously and by choice; and the violence they endure (which the films depict with diminishing frequency) does not cause any obvious psychological or physical harm. [ABSTRACT FROM AUTHOR] Copyright of French Cultural Studies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</si>
  <si>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http://ezlibrary.technion.ac.il/login?url=https://search.ebscohost.com/login.aspx?direct=true&amp;db=a9h&amp;AN=110716773&amp;site=ehost-live&amp;scope=site</t>
  </si>
  <si>
    <t>Transcending polarization? Strategic identity construction in young women's transnational feminist networks.</t>
  </si>
  <si>
    <t>Hunt, Theresa A.</t>
  </si>
  <si>
    <t>Women's Studies International Forum</t>
  </si>
  <si>
    <t>10.1016/j.wsif.2013.06.004</t>
  </si>
  <si>
    <t>YOUNG womens' attitudes; FEMINISM; IDENTITY (Psychology); YOUTH in politics; SOCIAL marginality; IDENTITY politics; YOUTH movements; SOCIETIES</t>
  </si>
  <si>
    <t>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[ABSTRACT FROM AUTHOR] Copyright of Women's Studies International Forum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</si>
  <si>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http://ezlibrary.technion.ac.il/login?url=https://search.ebscohost.com/login.aspx?direct=true&amp;db=a9h&amp;AN=91274956&amp;site=ehost-live&amp;scope=site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</si>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</sst>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1"/>
  <sheetViews>
    <sheetView tabSelected="1" workbookViewId="0">
      <selection activeCell="D23" sqref="D23"/>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"0965156X"</f>
        <v>0965156X</v>
      </c>
      <c r="F2" t="str">
        <f>"Aug2010"</f>
        <v>Aug2010</v>
      </c>
      <c r="G2">
        <v>18</v>
      </c>
      <c r="H2">
        <v>2</v>
      </c>
      <c r="I2">
        <v>145</v>
      </c>
      <c r="J2">
        <v>18</v>
      </c>
      <c r="K2">
        <v>54166774</v>
      </c>
      <c r="L2" t="s">
        <v>21</v>
      </c>
      <c r="M2" t="s">
        <v>22</v>
      </c>
      <c r="N2" t="s">
        <v>23</v>
      </c>
      <c r="O2" t="s">
        <v>24</v>
      </c>
      <c r="Q2" t="s">
        <v>25</v>
      </c>
      <c r="R2" t="s">
        <v>26</v>
      </c>
    </row>
    <row r="3" spans="1:18" x14ac:dyDescent="0.3">
      <c r="A3" t="s">
        <v>27</v>
      </c>
      <c r="B3" t="s">
        <v>28</v>
      </c>
      <c r="C3" t="s">
        <v>29</v>
      </c>
      <c r="D3" t="str">
        <f>"20457758"</f>
        <v>20457758</v>
      </c>
      <c r="F3" t="str">
        <f>"Jan2023"</f>
        <v>Jan2023</v>
      </c>
      <c r="G3">
        <v>13</v>
      </c>
      <c r="H3">
        <v>1</v>
      </c>
      <c r="I3">
        <v>1</v>
      </c>
      <c r="J3">
        <v>11</v>
      </c>
      <c r="K3">
        <v>161587447</v>
      </c>
      <c r="L3" t="s">
        <v>30</v>
      </c>
      <c r="M3" t="s">
        <v>31</v>
      </c>
      <c r="N3" t="s">
        <v>23</v>
      </c>
      <c r="O3" t="s">
        <v>32</v>
      </c>
      <c r="P3" t="s">
        <v>33</v>
      </c>
      <c r="Q3" t="s">
        <v>34</v>
      </c>
      <c r="R3" t="s">
        <v>35</v>
      </c>
    </row>
    <row r="4" spans="1:18" x14ac:dyDescent="0.3">
      <c r="A4" t="s">
        <v>36</v>
      </c>
      <c r="B4" t="s">
        <v>37</v>
      </c>
      <c r="C4" t="s">
        <v>38</v>
      </c>
      <c r="D4" t="str">
        <f>"08900132"</f>
        <v>08900132</v>
      </c>
      <c r="F4" t="str">
        <f>"2006"</f>
        <v>2006</v>
      </c>
      <c r="G4">
        <v>18</v>
      </c>
      <c r="H4" s="1">
        <v>44928</v>
      </c>
      <c r="I4">
        <v>57</v>
      </c>
      <c r="J4">
        <v>18</v>
      </c>
      <c r="K4">
        <v>22450688</v>
      </c>
      <c r="L4" t="s">
        <v>39</v>
      </c>
      <c r="M4" t="s">
        <v>40</v>
      </c>
      <c r="N4" t="s">
        <v>23</v>
      </c>
      <c r="O4" t="s">
        <v>41</v>
      </c>
      <c r="Q4" t="s">
        <v>42</v>
      </c>
      <c r="R4" t="s">
        <v>43</v>
      </c>
    </row>
    <row r="5" spans="1:18" x14ac:dyDescent="0.3">
      <c r="A5" t="s">
        <v>44</v>
      </c>
      <c r="B5" t="s">
        <v>45</v>
      </c>
      <c r="C5" t="s">
        <v>46</v>
      </c>
      <c r="D5" t="str">
        <f>"03048608"</f>
        <v>03048608</v>
      </c>
      <c r="F5" t="str">
        <f>"Dec2020"</f>
        <v>Dec2020</v>
      </c>
      <c r="G5">
        <v>165</v>
      </c>
      <c r="H5">
        <v>12</v>
      </c>
      <c r="I5">
        <v>2945</v>
      </c>
      <c r="J5">
        <v>7</v>
      </c>
      <c r="K5">
        <v>146637157</v>
      </c>
      <c r="L5" t="s">
        <v>47</v>
      </c>
      <c r="M5" t="s">
        <v>48</v>
      </c>
      <c r="N5" t="s">
        <v>23</v>
      </c>
      <c r="O5" t="s">
        <v>49</v>
      </c>
      <c r="Q5" t="s">
        <v>50</v>
      </c>
      <c r="R5" t="s">
        <v>51</v>
      </c>
    </row>
    <row r="6" spans="1:18" x14ac:dyDescent="0.3">
      <c r="A6" t="s">
        <v>52</v>
      </c>
      <c r="B6" t="s">
        <v>53</v>
      </c>
      <c r="C6" t="s">
        <v>54</v>
      </c>
      <c r="D6" t="str">
        <f>"18226310"</f>
        <v>18226310</v>
      </c>
      <c r="F6" t="str">
        <f>"2012"</f>
        <v>2012</v>
      </c>
      <c r="G6">
        <v>10</v>
      </c>
      <c r="I6">
        <v>45</v>
      </c>
      <c r="J6">
        <v>9</v>
      </c>
      <c r="K6">
        <v>82313056</v>
      </c>
      <c r="M6" t="s">
        <v>55</v>
      </c>
      <c r="N6" t="s">
        <v>23</v>
      </c>
      <c r="O6" t="s">
        <v>56</v>
      </c>
      <c r="P6" t="s">
        <v>57</v>
      </c>
      <c r="Q6" t="s">
        <v>58</v>
      </c>
      <c r="R6" t="s">
        <v>59</v>
      </c>
    </row>
    <row r="7" spans="1:18" x14ac:dyDescent="0.3">
      <c r="A7" t="s">
        <v>60</v>
      </c>
      <c r="B7" t="s">
        <v>61</v>
      </c>
      <c r="C7" t="s">
        <v>62</v>
      </c>
      <c r="D7" t="str">
        <f>"03051838"</f>
        <v>03051838</v>
      </c>
      <c r="F7" t="str">
        <f>"Jan2006"</f>
        <v>Jan2006</v>
      </c>
      <c r="G7">
        <v>36</v>
      </c>
      <c r="H7">
        <v>1</v>
      </c>
      <c r="I7">
        <v>17</v>
      </c>
      <c r="J7">
        <v>20</v>
      </c>
      <c r="K7">
        <v>21085156</v>
      </c>
      <c r="L7" t="s">
        <v>63</v>
      </c>
      <c r="M7" t="s">
        <v>31</v>
      </c>
      <c r="N7" t="s">
        <v>23</v>
      </c>
      <c r="O7" t="s">
        <v>64</v>
      </c>
      <c r="P7" t="s">
        <v>65</v>
      </c>
      <c r="Q7" t="s">
        <v>66</v>
      </c>
      <c r="R7" t="s">
        <v>67</v>
      </c>
    </row>
    <row r="8" spans="1:18" x14ac:dyDescent="0.3">
      <c r="A8" t="s">
        <v>68</v>
      </c>
      <c r="B8" t="s">
        <v>69</v>
      </c>
      <c r="C8" t="s">
        <v>70</v>
      </c>
      <c r="D8" t="str">
        <f>"09615652"</f>
        <v>09615652</v>
      </c>
      <c r="F8" t="str">
        <f>"Dec2021"</f>
        <v>Dec2021</v>
      </c>
      <c r="G8">
        <v>86</v>
      </c>
      <c r="H8">
        <v>3</v>
      </c>
      <c r="I8">
        <v>397</v>
      </c>
      <c r="J8">
        <v>27</v>
      </c>
      <c r="K8">
        <v>154101578</v>
      </c>
      <c r="L8" t="s">
        <v>71</v>
      </c>
      <c r="M8" t="s">
        <v>72</v>
      </c>
      <c r="N8" t="s">
        <v>23</v>
      </c>
      <c r="O8" t="s">
        <v>73</v>
      </c>
      <c r="P8" t="s">
        <v>74</v>
      </c>
      <c r="Q8" t="s">
        <v>75</v>
      </c>
      <c r="R8" t="s">
        <v>76</v>
      </c>
    </row>
    <row r="9" spans="1:18" x14ac:dyDescent="0.3">
      <c r="A9" t="s">
        <v>77</v>
      </c>
      <c r="B9" t="s">
        <v>78</v>
      </c>
      <c r="C9" t="s">
        <v>79</v>
      </c>
      <c r="D9" t="str">
        <f>"23516453"</f>
        <v>23516453</v>
      </c>
      <c r="F9" t="str">
        <f>"2015"</f>
        <v>2015</v>
      </c>
      <c r="G9">
        <v>3</v>
      </c>
      <c r="I9">
        <v>26</v>
      </c>
      <c r="J9">
        <v>9</v>
      </c>
      <c r="K9">
        <v>117634890</v>
      </c>
      <c r="M9" t="s">
        <v>80</v>
      </c>
      <c r="N9" t="s">
        <v>23</v>
      </c>
      <c r="P9" t="s">
        <v>81</v>
      </c>
      <c r="Q9" t="s">
        <v>82</v>
      </c>
      <c r="R9" t="s">
        <v>83</v>
      </c>
    </row>
    <row r="10" spans="1:18" x14ac:dyDescent="0.3">
      <c r="A10" t="s">
        <v>84</v>
      </c>
      <c r="B10" t="s">
        <v>85</v>
      </c>
      <c r="C10" t="s">
        <v>86</v>
      </c>
      <c r="D10" t="str">
        <f>"08853185"</f>
        <v>08853185</v>
      </c>
      <c r="F10" t="str">
        <f>"Nov2008"</f>
        <v>Nov2008</v>
      </c>
      <c r="G10">
        <v>23</v>
      </c>
      <c r="H10">
        <v>15</v>
      </c>
      <c r="I10">
        <v>2224</v>
      </c>
      <c r="J10">
        <v>8</v>
      </c>
      <c r="K10">
        <v>64243334</v>
      </c>
      <c r="L10" t="s">
        <v>87</v>
      </c>
      <c r="M10" t="s">
        <v>88</v>
      </c>
      <c r="N10" t="s">
        <v>23</v>
      </c>
      <c r="Q10" t="s">
        <v>89</v>
      </c>
      <c r="R10" t="s">
        <v>90</v>
      </c>
    </row>
    <row r="11" spans="1:18" x14ac:dyDescent="0.3">
      <c r="A11" t="s">
        <v>91</v>
      </c>
      <c r="B11" t="s">
        <v>92</v>
      </c>
      <c r="C11" t="s">
        <v>93</v>
      </c>
      <c r="D11" t="str">
        <f>"09697764"</f>
        <v>09697764</v>
      </c>
      <c r="F11" t="str">
        <f>"Oct2006"</f>
        <v>Oct2006</v>
      </c>
      <c r="G11">
        <v>13</v>
      </c>
      <c r="H11">
        <v>4</v>
      </c>
      <c r="I11">
        <v>319</v>
      </c>
      <c r="J11">
        <v>18</v>
      </c>
      <c r="K11">
        <v>23113585</v>
      </c>
      <c r="L11" t="s">
        <v>94</v>
      </c>
      <c r="M11" t="s">
        <v>95</v>
      </c>
      <c r="N11" t="s">
        <v>23</v>
      </c>
      <c r="O11" t="s">
        <v>96</v>
      </c>
      <c r="P11" t="s">
        <v>97</v>
      </c>
      <c r="Q11" t="s">
        <v>98</v>
      </c>
      <c r="R11" t="s">
        <v>99</v>
      </c>
    </row>
    <row r="12" spans="1:18" x14ac:dyDescent="0.3">
      <c r="A12" t="s">
        <v>100</v>
      </c>
      <c r="B12" t="s">
        <v>101</v>
      </c>
      <c r="C12" t="s">
        <v>102</v>
      </c>
      <c r="D12" t="str">
        <f>"02642751"</f>
        <v>02642751</v>
      </c>
      <c r="F12" t="str">
        <f>"Jun2019"</f>
        <v>Jun2019</v>
      </c>
      <c r="G12">
        <v>89</v>
      </c>
      <c r="I12">
        <v>281</v>
      </c>
      <c r="J12">
        <v>15</v>
      </c>
      <c r="K12">
        <v>135929694</v>
      </c>
      <c r="L12" t="s">
        <v>103</v>
      </c>
      <c r="M12" t="s">
        <v>104</v>
      </c>
      <c r="N12" t="s">
        <v>23</v>
      </c>
      <c r="O12" t="s">
        <v>105</v>
      </c>
      <c r="P12" t="s">
        <v>106</v>
      </c>
      <c r="Q12" t="s">
        <v>107</v>
      </c>
      <c r="R12" t="s">
        <v>108</v>
      </c>
    </row>
    <row r="13" spans="1:18" x14ac:dyDescent="0.3">
      <c r="A13" t="s">
        <v>109</v>
      </c>
      <c r="B13" t="s">
        <v>110</v>
      </c>
      <c r="C13" t="s">
        <v>111</v>
      </c>
      <c r="D13" t="str">
        <f>"00101958"</f>
        <v>00101958</v>
      </c>
      <c r="F13" t="str">
        <f>"May2010"</f>
        <v>May2010</v>
      </c>
      <c r="G13">
        <v>110</v>
      </c>
      <c r="H13">
        <v>4</v>
      </c>
      <c r="I13">
        <v>919</v>
      </c>
      <c r="J13">
        <v>83</v>
      </c>
      <c r="K13">
        <v>51202039</v>
      </c>
      <c r="M13" t="s">
        <v>112</v>
      </c>
      <c r="N13" t="s">
        <v>23</v>
      </c>
      <c r="O13" t="s">
        <v>113</v>
      </c>
      <c r="Q13" t="s">
        <v>114</v>
      </c>
      <c r="R13" t="s">
        <v>115</v>
      </c>
    </row>
    <row r="14" spans="1:18" x14ac:dyDescent="0.3">
      <c r="A14" t="s">
        <v>116</v>
      </c>
      <c r="B14" t="s">
        <v>117</v>
      </c>
      <c r="C14" t="s">
        <v>118</v>
      </c>
      <c r="D14" t="str">
        <f>"00306525"</f>
        <v>00306525</v>
      </c>
      <c r="F14" t="str">
        <f>"Jun2007"</f>
        <v>Jun2007</v>
      </c>
      <c r="G14">
        <v>78</v>
      </c>
      <c r="H14">
        <v>2</v>
      </c>
      <c r="I14">
        <v>495</v>
      </c>
      <c r="J14">
        <v>6</v>
      </c>
      <c r="K14">
        <v>26618745</v>
      </c>
      <c r="L14" t="s">
        <v>119</v>
      </c>
      <c r="M14" t="s">
        <v>22</v>
      </c>
      <c r="N14" t="s">
        <v>23</v>
      </c>
      <c r="O14" t="s">
        <v>120</v>
      </c>
      <c r="Q14" t="s">
        <v>121</v>
      </c>
      <c r="R14" t="s">
        <v>122</v>
      </c>
    </row>
    <row r="15" spans="1:18" x14ac:dyDescent="0.3">
      <c r="A15" t="s">
        <v>123</v>
      </c>
      <c r="B15" t="s">
        <v>124</v>
      </c>
      <c r="C15" t="s">
        <v>125</v>
      </c>
      <c r="D15" t="str">
        <f>"02779536"</f>
        <v>02779536</v>
      </c>
      <c r="F15" t="str">
        <f>"May2022"</f>
        <v>May2022</v>
      </c>
      <c r="G15">
        <v>301</v>
      </c>
      <c r="I15" t="s">
        <v>126</v>
      </c>
      <c r="J15">
        <v>1</v>
      </c>
      <c r="K15">
        <v>157076611</v>
      </c>
      <c r="L15" t="s">
        <v>127</v>
      </c>
      <c r="M15" t="s">
        <v>104</v>
      </c>
      <c r="N15" t="s">
        <v>23</v>
      </c>
      <c r="O15" t="s">
        <v>128</v>
      </c>
      <c r="P15" t="s">
        <v>129</v>
      </c>
      <c r="Q15" t="s">
        <v>130</v>
      </c>
      <c r="R15" t="s">
        <v>131</v>
      </c>
    </row>
    <row r="16" spans="1:18" x14ac:dyDescent="0.3">
      <c r="A16" t="s">
        <v>132</v>
      </c>
      <c r="B16" t="s">
        <v>133</v>
      </c>
      <c r="C16" t="s">
        <v>134</v>
      </c>
      <c r="D16" t="str">
        <f>"09578765"</f>
        <v>09578765</v>
      </c>
      <c r="F16" t="str">
        <f>"Feb2017"</f>
        <v>Feb2017</v>
      </c>
      <c r="G16">
        <v>28</v>
      </c>
      <c r="H16">
        <v>1</v>
      </c>
      <c r="I16">
        <v>420</v>
      </c>
      <c r="J16">
        <v>30</v>
      </c>
      <c r="K16">
        <v>120927601</v>
      </c>
      <c r="L16" t="s">
        <v>135</v>
      </c>
      <c r="M16" t="s">
        <v>48</v>
      </c>
      <c r="N16" t="s">
        <v>23</v>
      </c>
      <c r="O16" t="s">
        <v>136</v>
      </c>
      <c r="P16" t="s">
        <v>137</v>
      </c>
      <c r="Q16" t="s">
        <v>138</v>
      </c>
      <c r="R16" t="s">
        <v>139</v>
      </c>
    </row>
    <row r="17" spans="1:18" x14ac:dyDescent="0.3">
      <c r="A17" t="s">
        <v>140</v>
      </c>
      <c r="B17" t="s">
        <v>141</v>
      </c>
      <c r="C17" t="s">
        <v>142</v>
      </c>
      <c r="D17" t="str">
        <f>"13617427"</f>
        <v>13617427</v>
      </c>
      <c r="F17" t="str">
        <f>"Nov2022"</f>
        <v>Nov2022</v>
      </c>
      <c r="G17">
        <v>27</v>
      </c>
      <c r="H17">
        <v>2</v>
      </c>
      <c r="I17">
        <v>83</v>
      </c>
      <c r="J17">
        <v>17</v>
      </c>
      <c r="K17">
        <v>160403017</v>
      </c>
      <c r="L17" t="s">
        <v>143</v>
      </c>
      <c r="M17" t="s">
        <v>22</v>
      </c>
      <c r="N17" t="s">
        <v>23</v>
      </c>
      <c r="O17" t="s">
        <v>144</v>
      </c>
      <c r="P17" t="s">
        <v>145</v>
      </c>
      <c r="Q17" t="s">
        <v>146</v>
      </c>
      <c r="R17" t="s">
        <v>147</v>
      </c>
    </row>
    <row r="18" spans="1:18" x14ac:dyDescent="0.3">
      <c r="A18" t="s">
        <v>148</v>
      </c>
      <c r="B18" t="s">
        <v>149</v>
      </c>
      <c r="C18" t="s">
        <v>150</v>
      </c>
      <c r="D18" t="str">
        <f>"00216704"</f>
        <v>00216704</v>
      </c>
      <c r="F18" t="str">
        <f>"Fall96"</f>
        <v>Fall96</v>
      </c>
      <c r="G18">
        <v>3</v>
      </c>
      <c r="H18">
        <v>1</v>
      </c>
      <c r="I18">
        <v>62</v>
      </c>
      <c r="J18">
        <v>27</v>
      </c>
      <c r="K18">
        <v>9707113015</v>
      </c>
      <c r="M18" t="s">
        <v>151</v>
      </c>
      <c r="N18" t="s">
        <v>23</v>
      </c>
      <c r="O18" t="s">
        <v>152</v>
      </c>
      <c r="Q18" t="s">
        <v>153</v>
      </c>
      <c r="R18" t="s">
        <v>154</v>
      </c>
    </row>
    <row r="19" spans="1:18" x14ac:dyDescent="0.3">
      <c r="A19" t="s">
        <v>155</v>
      </c>
      <c r="B19" t="s">
        <v>156</v>
      </c>
      <c r="C19" t="s">
        <v>157</v>
      </c>
      <c r="D19" t="str">
        <f>"09571558"</f>
        <v>09571558</v>
      </c>
      <c r="F19" t="str">
        <f>"Nov2015"</f>
        <v>Nov2015</v>
      </c>
      <c r="G19">
        <v>26</v>
      </c>
      <c r="H19">
        <v>4</v>
      </c>
      <c r="I19">
        <v>415</v>
      </c>
      <c r="J19">
        <v>11</v>
      </c>
      <c r="K19">
        <v>110716773</v>
      </c>
      <c r="L19" t="s">
        <v>158</v>
      </c>
      <c r="M19" t="s">
        <v>95</v>
      </c>
      <c r="N19" t="s">
        <v>23</v>
      </c>
      <c r="O19" t="s">
        <v>159</v>
      </c>
      <c r="P19" t="s">
        <v>160</v>
      </c>
      <c r="Q19" t="s">
        <v>161</v>
      </c>
      <c r="R19" t="s">
        <v>162</v>
      </c>
    </row>
    <row r="20" spans="1:18" x14ac:dyDescent="0.3">
      <c r="A20" t="s">
        <v>163</v>
      </c>
      <c r="B20" t="s">
        <v>164</v>
      </c>
      <c r="C20" t="s">
        <v>165</v>
      </c>
      <c r="D20" t="str">
        <f>"02775395"</f>
        <v>02775395</v>
      </c>
      <c r="F20" t="str">
        <f>"Sep-Oct2013"</f>
        <v>Sep-Oct2013</v>
      </c>
      <c r="G20">
        <v>40</v>
      </c>
      <c r="I20">
        <v>152</v>
      </c>
      <c r="J20">
        <v>10</v>
      </c>
      <c r="K20">
        <v>91274956</v>
      </c>
      <c r="L20" t="s">
        <v>166</v>
      </c>
      <c r="M20" t="s">
        <v>104</v>
      </c>
      <c r="N20" t="s">
        <v>23</v>
      </c>
      <c r="O20" t="s">
        <v>167</v>
      </c>
      <c r="Q20" t="s">
        <v>168</v>
      </c>
      <c r="R20" t="s">
        <v>169</v>
      </c>
    </row>
    <row r="21" spans="1:18" x14ac:dyDescent="0.3">
      <c r="A21" t="s">
        <v>170</v>
      </c>
      <c r="B21" t="s">
        <v>171</v>
      </c>
      <c r="C21" t="s">
        <v>172</v>
      </c>
      <c r="D21" t="str">
        <f>"13676261"</f>
        <v>13676261</v>
      </c>
      <c r="F21" t="str">
        <f>"Oct2015"</f>
        <v>Oct2015</v>
      </c>
      <c r="G21">
        <v>18</v>
      </c>
      <c r="H21">
        <v>8</v>
      </c>
      <c r="I21">
        <v>950</v>
      </c>
      <c r="J21">
        <v>17</v>
      </c>
      <c r="K21">
        <v>108393034</v>
      </c>
      <c r="L21" t="s">
        <v>173</v>
      </c>
      <c r="M21" t="s">
        <v>22</v>
      </c>
      <c r="N21" t="s">
        <v>23</v>
      </c>
      <c r="O21" t="s">
        <v>174</v>
      </c>
      <c r="P21" t="s">
        <v>175</v>
      </c>
      <c r="Q21" t="s">
        <v>176</v>
      </c>
      <c r="R21" t="s">
        <v>177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2023-10-15T11:01:14Z</dcterms:created>
  <dcterms:modified xsi:type="dcterms:W3CDTF">2023-11-14T07:42:52Z</dcterms:modified>
</cp:coreProperties>
</file>